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 Ketvirtis 2024\2 forma\"/>
    </mc:Choice>
  </mc:AlternateContent>
  <xr:revisionPtr revIDLastSave="0" documentId="13_ncr:1_{9AAB9E68-04D3-4515-8A53-A35A04E3B9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J367" i="1"/>
  <c r="J366" i="1" s="1"/>
  <c r="I367" i="1"/>
  <c r="K366" i="1"/>
  <c r="I366" i="1"/>
  <c r="L364" i="1"/>
  <c r="L363" i="1" s="1"/>
  <c r="K364" i="1"/>
  <c r="J364" i="1"/>
  <c r="J363" i="1" s="1"/>
  <c r="I364" i="1"/>
  <c r="I363" i="1" s="1"/>
  <c r="K363" i="1"/>
  <c r="L361" i="1"/>
  <c r="L360" i="1" s="1"/>
  <c r="K361" i="1"/>
  <c r="K360" i="1" s="1"/>
  <c r="J361" i="1"/>
  <c r="J360" i="1" s="1"/>
  <c r="I361" i="1"/>
  <c r="I360" i="1"/>
  <c r="L357" i="1"/>
  <c r="K357" i="1"/>
  <c r="K356" i="1" s="1"/>
  <c r="J357" i="1"/>
  <c r="J356" i="1" s="1"/>
  <c r="I357" i="1"/>
  <c r="I356" i="1" s="1"/>
  <c r="L356" i="1"/>
  <c r="L353" i="1"/>
  <c r="L352" i="1" s="1"/>
  <c r="K353" i="1"/>
  <c r="J353" i="1"/>
  <c r="J352" i="1" s="1"/>
  <c r="I353" i="1"/>
  <c r="K352" i="1"/>
  <c r="I352" i="1"/>
  <c r="L349" i="1"/>
  <c r="K349" i="1"/>
  <c r="K348" i="1" s="1"/>
  <c r="J349" i="1"/>
  <c r="J348" i="1" s="1"/>
  <c r="I349" i="1"/>
  <c r="I348" i="1" s="1"/>
  <c r="L348" i="1"/>
  <c r="L345" i="1"/>
  <c r="K345" i="1"/>
  <c r="J345" i="1"/>
  <c r="I345" i="1"/>
  <c r="L342" i="1"/>
  <c r="K342" i="1"/>
  <c r="J342" i="1"/>
  <c r="I342" i="1"/>
  <c r="L340" i="1"/>
  <c r="K340" i="1"/>
  <c r="J340" i="1"/>
  <c r="J339" i="1" s="1"/>
  <c r="I340" i="1"/>
  <c r="L339" i="1"/>
  <c r="K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I332" i="1"/>
  <c r="I331" i="1" s="1"/>
  <c r="J331" i="1"/>
  <c r="L329" i="1"/>
  <c r="L328" i="1" s="1"/>
  <c r="K329" i="1"/>
  <c r="K328" i="1" s="1"/>
  <c r="J329" i="1"/>
  <c r="I329" i="1"/>
  <c r="I328" i="1" s="1"/>
  <c r="J328" i="1"/>
  <c r="L325" i="1"/>
  <c r="L324" i="1" s="1"/>
  <c r="K325" i="1"/>
  <c r="K324" i="1" s="1"/>
  <c r="J325" i="1"/>
  <c r="I325" i="1"/>
  <c r="I324" i="1" s="1"/>
  <c r="J324" i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I317" i="1"/>
  <c r="I316" i="1" s="1"/>
  <c r="J316" i="1"/>
  <c r="L313" i="1"/>
  <c r="K313" i="1"/>
  <c r="J313" i="1"/>
  <c r="I313" i="1"/>
  <c r="L310" i="1"/>
  <c r="K310" i="1"/>
  <c r="J310" i="1"/>
  <c r="I310" i="1"/>
  <c r="L308" i="1"/>
  <c r="L307" i="1" s="1"/>
  <c r="K308" i="1"/>
  <c r="J308" i="1"/>
  <c r="I308" i="1"/>
  <c r="J307" i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I292" i="1"/>
  <c r="I291" i="1" s="1"/>
  <c r="J291" i="1"/>
  <c r="L288" i="1"/>
  <c r="L287" i="1" s="1"/>
  <c r="K288" i="1"/>
  <c r="K287" i="1" s="1"/>
  <c r="J288" i="1"/>
  <c r="I288" i="1"/>
  <c r="I287" i="1" s="1"/>
  <c r="J287" i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I275" i="1"/>
  <c r="I274" i="1" s="1"/>
  <c r="J274" i="1"/>
  <c r="L270" i="1"/>
  <c r="L269" i="1" s="1"/>
  <c r="K270" i="1"/>
  <c r="J270" i="1"/>
  <c r="J269" i="1" s="1"/>
  <c r="I270" i="1"/>
  <c r="I269" i="1" s="1"/>
  <c r="K269" i="1"/>
  <c r="L267" i="1"/>
  <c r="L266" i="1" s="1"/>
  <c r="K267" i="1"/>
  <c r="K266" i="1" s="1"/>
  <c r="J267" i="1"/>
  <c r="J266" i="1" s="1"/>
  <c r="I267" i="1"/>
  <c r="I266" i="1"/>
  <c r="L264" i="1"/>
  <c r="K264" i="1"/>
  <c r="K263" i="1" s="1"/>
  <c r="J264" i="1"/>
  <c r="J263" i="1" s="1"/>
  <c r="I264" i="1"/>
  <c r="L263" i="1"/>
  <c r="I263" i="1"/>
  <c r="L260" i="1"/>
  <c r="L259" i="1" s="1"/>
  <c r="K260" i="1"/>
  <c r="J260" i="1"/>
  <c r="J259" i="1" s="1"/>
  <c r="I260" i="1"/>
  <c r="I259" i="1" s="1"/>
  <c r="K259" i="1"/>
  <c r="L256" i="1"/>
  <c r="K256" i="1"/>
  <c r="K255" i="1" s="1"/>
  <c r="J256" i="1"/>
  <c r="J255" i="1" s="1"/>
  <c r="I256" i="1"/>
  <c r="I255" i="1" s="1"/>
  <c r="L255" i="1"/>
  <c r="L252" i="1"/>
  <c r="K252" i="1"/>
  <c r="J252" i="1"/>
  <c r="J251" i="1" s="1"/>
  <c r="I252" i="1"/>
  <c r="L251" i="1"/>
  <c r="K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J242" i="1" s="1"/>
  <c r="I243" i="1"/>
  <c r="I242" i="1" s="1"/>
  <c r="L242" i="1"/>
  <c r="K242" i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L223" i="1"/>
  <c r="L222" i="1" s="1"/>
  <c r="K223" i="1"/>
  <c r="J223" i="1"/>
  <c r="J222" i="1" s="1"/>
  <c r="I223" i="1"/>
  <c r="I222" i="1" s="1"/>
  <c r="K222" i="1"/>
  <c r="L220" i="1"/>
  <c r="K220" i="1"/>
  <c r="K219" i="1" s="1"/>
  <c r="K218" i="1" s="1"/>
  <c r="J220" i="1"/>
  <c r="J219" i="1" s="1"/>
  <c r="I220" i="1"/>
  <c r="I219" i="1" s="1"/>
  <c r="L219" i="1"/>
  <c r="L213" i="1"/>
  <c r="L212" i="1" s="1"/>
  <c r="L211" i="1" s="1"/>
  <c r="K213" i="1"/>
  <c r="J213" i="1"/>
  <c r="J212" i="1" s="1"/>
  <c r="J211" i="1" s="1"/>
  <c r="I213" i="1"/>
  <c r="I212" i="1" s="1"/>
  <c r="I211" i="1" s="1"/>
  <c r="K212" i="1"/>
  <c r="K211" i="1" s="1"/>
  <c r="L209" i="1"/>
  <c r="K209" i="1"/>
  <c r="K208" i="1" s="1"/>
  <c r="J209" i="1"/>
  <c r="J208" i="1" s="1"/>
  <c r="I209" i="1"/>
  <c r="L208" i="1"/>
  <c r="I208" i="1"/>
  <c r="L204" i="1"/>
  <c r="L203" i="1" s="1"/>
  <c r="K204" i="1"/>
  <c r="K203" i="1" s="1"/>
  <c r="J204" i="1"/>
  <c r="I204" i="1"/>
  <c r="J203" i="1"/>
  <c r="I203" i="1"/>
  <c r="L198" i="1"/>
  <c r="L197" i="1" s="1"/>
  <c r="K198" i="1"/>
  <c r="K197" i="1" s="1"/>
  <c r="J198" i="1"/>
  <c r="J197" i="1" s="1"/>
  <c r="I198" i="1"/>
  <c r="I197" i="1"/>
  <c r="L193" i="1"/>
  <c r="K193" i="1"/>
  <c r="K192" i="1" s="1"/>
  <c r="J193" i="1"/>
  <c r="J192" i="1" s="1"/>
  <c r="I193" i="1"/>
  <c r="I192" i="1" s="1"/>
  <c r="L192" i="1"/>
  <c r="L190" i="1"/>
  <c r="K190" i="1"/>
  <c r="K189" i="1" s="1"/>
  <c r="J190" i="1"/>
  <c r="J189" i="1" s="1"/>
  <c r="I190" i="1"/>
  <c r="L189" i="1"/>
  <c r="I189" i="1"/>
  <c r="L182" i="1"/>
  <c r="L181" i="1" s="1"/>
  <c r="K182" i="1"/>
  <c r="J182" i="1"/>
  <c r="J181" i="1" s="1"/>
  <c r="J175" i="1" s="1"/>
  <c r="I182" i="1"/>
  <c r="I181" i="1" s="1"/>
  <c r="K181" i="1"/>
  <c r="L177" i="1"/>
  <c r="L176" i="1" s="1"/>
  <c r="K177" i="1"/>
  <c r="K176" i="1" s="1"/>
  <c r="K175" i="1" s="1"/>
  <c r="J177" i="1"/>
  <c r="I177" i="1"/>
  <c r="I176" i="1" s="1"/>
  <c r="J176" i="1"/>
  <c r="L173" i="1"/>
  <c r="K173" i="1"/>
  <c r="K172" i="1" s="1"/>
  <c r="K171" i="1" s="1"/>
  <c r="J173" i="1"/>
  <c r="J172" i="1" s="1"/>
  <c r="J171" i="1" s="1"/>
  <c r="I173" i="1"/>
  <c r="L172" i="1"/>
  <c r="L171" i="1" s="1"/>
  <c r="I172" i="1"/>
  <c r="I171" i="1" s="1"/>
  <c r="L168" i="1"/>
  <c r="L167" i="1" s="1"/>
  <c r="K168" i="1"/>
  <c r="K167" i="1" s="1"/>
  <c r="J168" i="1"/>
  <c r="I168" i="1"/>
  <c r="J167" i="1"/>
  <c r="I167" i="1"/>
  <c r="L163" i="1"/>
  <c r="K163" i="1"/>
  <c r="K162" i="1" s="1"/>
  <c r="K161" i="1" s="1"/>
  <c r="K160" i="1" s="1"/>
  <c r="J163" i="1"/>
  <c r="J162" i="1" s="1"/>
  <c r="J161" i="1" s="1"/>
  <c r="J160" i="1" s="1"/>
  <c r="I163" i="1"/>
  <c r="L162" i="1"/>
  <c r="I162" i="1"/>
  <c r="L157" i="1"/>
  <c r="K157" i="1"/>
  <c r="K156" i="1" s="1"/>
  <c r="K155" i="1" s="1"/>
  <c r="J157" i="1"/>
  <c r="J156" i="1" s="1"/>
  <c r="J155" i="1" s="1"/>
  <c r="I157" i="1"/>
  <c r="L156" i="1"/>
  <c r="L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K144" i="1"/>
  <c r="K143" i="1" s="1"/>
  <c r="K142" i="1" s="1"/>
  <c r="J144" i="1"/>
  <c r="J143" i="1" s="1"/>
  <c r="J142" i="1" s="1"/>
  <c r="I144" i="1"/>
  <c r="L143" i="1"/>
  <c r="L142" i="1" s="1"/>
  <c r="L141" i="1" s="1"/>
  <c r="I143" i="1"/>
  <c r="I142" i="1" s="1"/>
  <c r="L139" i="1"/>
  <c r="K139" i="1"/>
  <c r="K138" i="1" s="1"/>
  <c r="K137" i="1" s="1"/>
  <c r="J139" i="1"/>
  <c r="J138" i="1" s="1"/>
  <c r="J137" i="1" s="1"/>
  <c r="I139" i="1"/>
  <c r="I138" i="1" s="1"/>
  <c r="I137" i="1" s="1"/>
  <c r="L138" i="1"/>
  <c r="L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L117" i="1" s="1"/>
  <c r="L116" i="1" s="1"/>
  <c r="K118" i="1"/>
  <c r="J118" i="1"/>
  <c r="J117" i="1" s="1"/>
  <c r="J116" i="1" s="1"/>
  <c r="I118" i="1"/>
  <c r="I117" i="1" s="1"/>
  <c r="I116" i="1" s="1"/>
  <c r="K117" i="1"/>
  <c r="K116" i="1" s="1"/>
  <c r="L112" i="1"/>
  <c r="L111" i="1" s="1"/>
  <c r="K112" i="1"/>
  <c r="K111" i="1" s="1"/>
  <c r="J112" i="1"/>
  <c r="I112" i="1"/>
  <c r="I111" i="1" s="1"/>
  <c r="J111" i="1"/>
  <c r="L108" i="1"/>
  <c r="L107" i="1" s="1"/>
  <c r="L106" i="1" s="1"/>
  <c r="K108" i="1"/>
  <c r="K107" i="1" s="1"/>
  <c r="K106" i="1" s="1"/>
  <c r="J108" i="1"/>
  <c r="I108" i="1"/>
  <c r="I107" i="1" s="1"/>
  <c r="I106" i="1" s="1"/>
  <c r="J107" i="1"/>
  <c r="J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/>
  <c r="I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I91" i="1"/>
  <c r="I90" i="1" s="1"/>
  <c r="I89" i="1" s="1"/>
  <c r="I88" i="1" s="1"/>
  <c r="J90" i="1"/>
  <c r="J89" i="1" s="1"/>
  <c r="J88" i="1" s="1"/>
  <c r="L86" i="1"/>
  <c r="L85" i="1" s="1"/>
  <c r="L84" i="1" s="1"/>
  <c r="K86" i="1"/>
  <c r="J86" i="1"/>
  <c r="I86" i="1"/>
  <c r="I85" i="1" s="1"/>
  <c r="I84" i="1" s="1"/>
  <c r="K85" i="1"/>
  <c r="K84" i="1" s="1"/>
  <c r="J85" i="1"/>
  <c r="J84" i="1" s="1"/>
  <c r="L80" i="1"/>
  <c r="L79" i="1" s="1"/>
  <c r="K80" i="1"/>
  <c r="K79" i="1" s="1"/>
  <c r="J80" i="1"/>
  <c r="J79" i="1" s="1"/>
  <c r="I80" i="1"/>
  <c r="I79" i="1"/>
  <c r="L75" i="1"/>
  <c r="L74" i="1" s="1"/>
  <c r="K75" i="1"/>
  <c r="K74" i="1" s="1"/>
  <c r="J75" i="1"/>
  <c r="J74" i="1" s="1"/>
  <c r="I75" i="1"/>
  <c r="I74" i="1" s="1"/>
  <c r="L70" i="1"/>
  <c r="K70" i="1"/>
  <c r="K69" i="1" s="1"/>
  <c r="J70" i="1"/>
  <c r="J69" i="1" s="1"/>
  <c r="I70" i="1"/>
  <c r="I69" i="1" s="1"/>
  <c r="I68" i="1" s="1"/>
  <c r="I67" i="1" s="1"/>
  <c r="L69" i="1"/>
  <c r="L50" i="1"/>
  <c r="K50" i="1"/>
  <c r="K49" i="1" s="1"/>
  <c r="K48" i="1" s="1"/>
  <c r="K47" i="1" s="1"/>
  <c r="J50" i="1"/>
  <c r="J49" i="1" s="1"/>
  <c r="J48" i="1" s="1"/>
  <c r="J47" i="1" s="1"/>
  <c r="I50" i="1"/>
  <c r="L49" i="1"/>
  <c r="L48" i="1" s="1"/>
  <c r="L47" i="1" s="1"/>
  <c r="I49" i="1"/>
  <c r="I48" i="1" s="1"/>
  <c r="I47" i="1" s="1"/>
  <c r="L45" i="1"/>
  <c r="K45" i="1"/>
  <c r="K44" i="1" s="1"/>
  <c r="K43" i="1" s="1"/>
  <c r="J45" i="1"/>
  <c r="J44" i="1" s="1"/>
  <c r="J43" i="1" s="1"/>
  <c r="I45" i="1"/>
  <c r="L44" i="1"/>
  <c r="L43" i="1" s="1"/>
  <c r="I44" i="1"/>
  <c r="I43" i="1" s="1"/>
  <c r="L41" i="1"/>
  <c r="K41" i="1"/>
  <c r="J41" i="1"/>
  <c r="I41" i="1"/>
  <c r="L39" i="1"/>
  <c r="K39" i="1"/>
  <c r="J39" i="1"/>
  <c r="J38" i="1" s="1"/>
  <c r="J37" i="1" s="1"/>
  <c r="J36" i="1" s="1"/>
  <c r="I39" i="1"/>
  <c r="I38" i="1" s="1"/>
  <c r="I37" i="1" s="1"/>
  <c r="L38" i="1"/>
  <c r="L37" i="1" s="1"/>
  <c r="K38" i="1"/>
  <c r="K37" i="1" s="1"/>
  <c r="I241" i="1" l="1"/>
  <c r="I240" i="1" s="1"/>
  <c r="I218" i="1"/>
  <c r="J170" i="1"/>
  <c r="K170" i="1"/>
  <c r="L188" i="1"/>
  <c r="L187" i="1" s="1"/>
  <c r="K241" i="1"/>
  <c r="J273" i="1"/>
  <c r="L338" i="1"/>
  <c r="L241" i="1"/>
  <c r="K68" i="1"/>
  <c r="K67" i="1" s="1"/>
  <c r="K141" i="1"/>
  <c r="I161" i="1"/>
  <c r="I160" i="1" s="1"/>
  <c r="J306" i="1"/>
  <c r="I307" i="1"/>
  <c r="J141" i="1"/>
  <c r="L161" i="1"/>
  <c r="L160" i="1" s="1"/>
  <c r="J188" i="1"/>
  <c r="J187" i="1" s="1"/>
  <c r="J115" i="1"/>
  <c r="K307" i="1"/>
  <c r="I338" i="1"/>
  <c r="L115" i="1"/>
  <c r="J338" i="1"/>
  <c r="L68" i="1"/>
  <c r="L67" i="1" s="1"/>
  <c r="I188" i="1"/>
  <c r="I187" i="1" s="1"/>
  <c r="L218" i="1"/>
  <c r="K338" i="1"/>
  <c r="K115" i="1"/>
  <c r="K36" i="1"/>
  <c r="L175" i="1"/>
  <c r="L36" i="1"/>
  <c r="J68" i="1"/>
  <c r="J67" i="1" s="1"/>
  <c r="L95" i="1"/>
  <c r="J218" i="1"/>
  <c r="I273" i="1"/>
  <c r="K188" i="1"/>
  <c r="K187" i="1" s="1"/>
  <c r="J241" i="1"/>
  <c r="K273" i="1"/>
  <c r="K240" i="1" s="1"/>
  <c r="J305" i="1"/>
  <c r="J95" i="1"/>
  <c r="J35" i="1" s="1"/>
  <c r="L273" i="1"/>
  <c r="I306" i="1"/>
  <c r="I305" i="1" s="1"/>
  <c r="K95" i="1"/>
  <c r="L170" i="1"/>
  <c r="I175" i="1"/>
  <c r="I170" i="1" s="1"/>
  <c r="K306" i="1"/>
  <c r="K305" i="1" s="1"/>
  <c r="I95" i="1"/>
  <c r="I36" i="1"/>
  <c r="I115" i="1"/>
  <c r="I141" i="1"/>
  <c r="L306" i="1"/>
  <c r="I186" i="1" l="1"/>
  <c r="L305" i="1"/>
  <c r="L35" i="1"/>
  <c r="J240" i="1"/>
  <c r="L240" i="1"/>
  <c r="L186" i="1"/>
  <c r="L370" i="1" s="1"/>
  <c r="K186" i="1"/>
  <c r="I35" i="1"/>
  <c r="I370" i="1" s="1"/>
  <c r="J186" i="1"/>
  <c r="J370" i="1" s="1"/>
  <c r="K35" i="1"/>
  <c r="K370" i="1" l="1"/>
</calcChain>
</file>

<file path=xl/sharedStrings.xml><?xml version="1.0" encoding="utf-8"?>
<sst xmlns="http://schemas.openxmlformats.org/spreadsheetml/2006/main" count="387" uniqueCount="235">
  <si>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</si>
  <si>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</si>
  <si>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</si>
  <si>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</si>
  <si>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</si>
  <si>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</si>
  <si>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</si>
  <si>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birželio 30 d.</t>
  </si>
  <si>
    <t>ketvirtinė</t>
  </si>
  <si>
    <t>(metinė, ketvirtinė)</t>
  </si>
  <si>
    <t>ATASKAITA</t>
  </si>
  <si>
    <t>2024 m. liepos 2  d.</t>
  </si>
  <si>
    <t>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</si>
  <si>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</si>
  <si>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</si>
  <si>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</si>
  <si>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</si>
  <si>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</si>
  <si>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</si>
  <si>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</si>
  <si>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Finansavimo šaltinio</t>
  </si>
  <si>
    <t>5SB</t>
  </si>
  <si>
    <t>Priemonė:</t>
  </si>
  <si>
    <t>Valstybės funkcijos</t>
  </si>
  <si>
    <t>09</t>
  </si>
  <si>
    <t>06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</si>
  <si>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</si>
  <si>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</si>
  <si>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</si>
  <si>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</si>
  <si>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</si>
  <si>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</si>
  <si>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</si>
  <si>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</si>
  <si>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</si>
  <si>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</si>
  <si>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</si>
  <si>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</si>
  <si>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</si>
  <si>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</si>
  <si>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</si>
  <si>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</si>
  <si>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</si>
  <si>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</si>
  <si>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</si>
  <si>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</si>
  <si>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</si>
  <si>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</si>
  <si>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</si>
  <si>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</si>
  <si>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</si>
  <si>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</si>
  <si>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</si>
  <si>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</si>
  <si>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</si>
  <si>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</si>
  <si>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</si>
  <si>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</si>
  <si>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</si>
  <si>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</si>
  <si>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</si>
  <si>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</si>
  <si>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</si>
  <si>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</si>
  <si>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</si>
  <si>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</si>
  <si>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</si>
  <si>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</si>
  <si>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</si>
  <si>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</si>
  <si>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</si>
  <si>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</si>
  <si>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</si>
  <si>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</si>
  <si>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</si>
  <si>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</si>
  <si>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</si>
  <si>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</si>
  <si>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</si>
  <si>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</si>
  <si>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</si>
  <si>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</si>
  <si>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</si>
  <si>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</si>
  <si>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</si>
  <si>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</si>
  <si>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</si>
  <si>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</si>
  <si>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</si>
  <si>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</si>
  <si>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</si>
  <si>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</si>
  <si>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</si>
  <si>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</si>
  <si>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</si>
  <si>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</si>
  <si>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</si>
  <si>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</si>
  <si>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</si>
  <si>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</si>
  <si>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</si>
  <si>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</si>
  <si>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</si>
  <si>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</si>
  <si>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</si>
  <si>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</si>
  <si>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</si>
  <si>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</si>
  <si>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</si>
  <si>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</si>
  <si>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</si>
  <si>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</si>
  <si>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</si>
  <si>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</si>
  <si>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</si>
  <si>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</si>
  <si>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</si>
  <si>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</si>
  <si>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</si>
  <si>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</si>
  <si>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</si>
  <si>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</si>
  <si>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</si>
  <si>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</si>
  <si>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</si>
  <si>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</si>
  <si>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</si>
  <si>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</si>
  <si>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</si>
  <si>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</si>
  <si>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</si>
  <si>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</si>
  <si>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</si>
  <si>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</si>
  <si>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</si>
  <si>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</si>
  <si>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</si>
  <si>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</si>
  <si>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</si>
  <si>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</si>
  <si>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</si>
  <si>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</si>
  <si>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</si>
  <si>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</si>
  <si>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</si>
  <si>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</si>
  <si>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</si>
  <si>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</si>
  <si>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</si>
  <si>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</si>
  <si>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</si>
  <si>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</si>
  <si>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</si>
  <si>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</si>
  <si>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</si>
  <si>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</si>
  <si>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</si>
  <si>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</si>
  <si>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</si>
  <si>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</si>
  <si>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</si>
  <si>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</si>
  <si>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</si>
  <si>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</si>
  <si>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</si>
  <si>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</si>
  <si>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</si>
  <si>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</si>
  <si>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</si>
  <si>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</si>
  <si>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</si>
  <si>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</si>
  <si>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</si>
  <si>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</si>
  <si>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</si>
  <si>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</si>
  <si>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</si>
  <si>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</si>
  <si>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</si>
  <si>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</si>
  <si>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</si>
  <si>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</si>
  <si>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</si>
  <si>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</si>
  <si>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</si>
  <si>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</si>
  <si>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</si>
  <si>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</si>
  <si>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</si>
  <si>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</si>
  <si>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</si>
  <si>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</si>
  <si>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</si>
  <si>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</si>
  <si>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</si>
  <si>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</si>
  <si>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</si>
  <si>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</si>
  <si>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</si>
  <si>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</si>
  <si>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</si>
  <si>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</si>
  <si>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</si>
  <si>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</si>
  <si>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</si>
  <si>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</si>
  <si>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</si>
  <si>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</si>
  <si>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</si>
  <si>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</si>
  <si>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</si>
  <si>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</si>
  <si>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</si>
  <si>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</si>
  <si>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</si>
  <si>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</si>
  <si>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</si>
  <si>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</si>
  <si>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</si>
  <si>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</si>
  <si>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</si>
  <si>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</si>
  <si>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</si>
  <si>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</si>
  <si>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</si>
  <si>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</si>
  <si>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</si>
  <si>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</si>
  <si>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</si>
  <si>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</si>
  <si>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</si>
  <si>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</si>
  <si>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</si>
  <si>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Švietimo, sporto ir jaunimo reikalų programa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</si>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</sst>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25" colorId="9" zoomScale="115" workbookViewId="0">
      <selection activeCell="J372" sqref="J372:L372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205" t="s">
        <v>233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13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14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15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16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17</v>
      </c>
      <c r="L27" s="28" t="s">
        <v>18</v>
      </c>
    </row>
    <row r="28" spans="1:12" ht="12" customHeight="1" x14ac:dyDescent="0.2">
      <c r="G28" s="17"/>
      <c r="H28" s="29"/>
      <c r="J28" s="30" t="s">
        <v>19</v>
      </c>
      <c r="K28" s="31"/>
      <c r="L28" s="25">
        <v>2</v>
      </c>
    </row>
    <row r="29" spans="1:12" ht="12.75" customHeight="1" x14ac:dyDescent="0.2">
      <c r="G29" s="32" t="s">
        <v>20</v>
      </c>
      <c r="H29" s="33"/>
      <c r="I29" s="34"/>
      <c r="J29" s="35"/>
      <c r="K29" s="25"/>
      <c r="L29" s="25" t="s">
        <v>21</v>
      </c>
    </row>
    <row r="30" spans="1:12" ht="13.5" customHeight="1" x14ac:dyDescent="0.2">
      <c r="A30" s="169" t="s">
        <v>22</v>
      </c>
      <c r="B30" s="169"/>
      <c r="C30" s="169"/>
      <c r="D30" s="169"/>
      <c r="G30" s="200" t="s">
        <v>23</v>
      </c>
      <c r="H30" s="200"/>
      <c r="I30" s="36" t="s">
        <v>24</v>
      </c>
      <c r="J30" s="37" t="s">
        <v>25</v>
      </c>
      <c r="K30" s="25" t="s">
        <v>26</v>
      </c>
      <c r="L30" s="25" t="s">
        <v>26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27</v>
      </c>
    </row>
    <row r="32" spans="1:12" ht="24" customHeight="1" x14ac:dyDescent="0.2">
      <c r="A32" s="172" t="s">
        <v>28</v>
      </c>
      <c r="B32" s="173"/>
      <c r="C32" s="173"/>
      <c r="D32" s="173"/>
      <c r="E32" s="173"/>
      <c r="F32" s="173"/>
      <c r="G32" s="176" t="s">
        <v>29</v>
      </c>
      <c r="H32" s="178" t="s">
        <v>30</v>
      </c>
      <c r="I32" s="180" t="s">
        <v>31</v>
      </c>
      <c r="J32" s="181"/>
      <c r="K32" s="182" t="s">
        <v>32</v>
      </c>
      <c r="L32" s="184" t="s">
        <v>33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34</v>
      </c>
      <c r="J33" s="40" t="s">
        <v>35</v>
      </c>
      <c r="K33" s="183"/>
      <c r="L33" s="185"/>
    </row>
    <row r="34" spans="1:14" ht="11.25" customHeight="1" x14ac:dyDescent="0.2">
      <c r="A34" s="196" t="s">
        <v>36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37</v>
      </c>
      <c r="J34" s="44" t="s">
        <v>38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39</v>
      </c>
      <c r="H35" s="41">
        <v>1</v>
      </c>
      <c r="I35" s="52">
        <f>SUM(I36+I47+I67+I88+I95+I115+I141+I160+I170)</f>
        <v>36400</v>
      </c>
      <c r="J35" s="52">
        <f>SUM(J36+J47+J67+J88+J95+J115+J141+J160+J170)</f>
        <v>22200</v>
      </c>
      <c r="K35" s="53">
        <f>SUM(K36+K47+K67+K88+K95+K115+K141+K160+K170)</f>
        <v>18385.740000000002</v>
      </c>
      <c r="L35" s="52">
        <f>SUM(L36+L47+L67+L88+L95+L115+L141+L160+L170)</f>
        <v>18385.740000000002</v>
      </c>
    </row>
    <row r="36" spans="1:14" ht="15" hidden="1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40</v>
      </c>
      <c r="H36" s="41">
        <v>2</v>
      </c>
      <c r="I36" s="52">
        <f>SUM(I37+I43)</f>
        <v>0</v>
      </c>
      <c r="J36" s="52">
        <f>SUM(J37+J43)</f>
        <v>0</v>
      </c>
      <c r="K36" s="60">
        <f>SUM(K37+K43)</f>
        <v>0</v>
      </c>
      <c r="L36" s="61">
        <f>SUM(L37+L43)</f>
        <v>0</v>
      </c>
    </row>
    <row r="37" spans="1:14" ht="15" hidden="1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41</v>
      </c>
      <c r="H37" s="41">
        <v>3</v>
      </c>
      <c r="I37" s="52">
        <f>SUM(I38)</f>
        <v>0</v>
      </c>
      <c r="J37" s="52">
        <f>SUM(J38)</f>
        <v>0</v>
      </c>
      <c r="K37" s="53">
        <f>SUM(K38)</f>
        <v>0</v>
      </c>
      <c r="L37" s="52">
        <f>SUM(L38)</f>
        <v>0</v>
      </c>
      <c r="M37" s="1"/>
    </row>
    <row r="38" spans="1:14" ht="15" hidden="1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41</v>
      </c>
      <c r="H38" s="41">
        <v>4</v>
      </c>
      <c r="I38" s="52">
        <f>SUM(I39+I41)</f>
        <v>0</v>
      </c>
      <c r="J38" s="52">
        <f t="shared" ref="J38:L39" si="0">SUM(J39)</f>
        <v>0</v>
      </c>
      <c r="K38" s="52">
        <f t="shared" si="0"/>
        <v>0</v>
      </c>
      <c r="L38" s="52">
        <f t="shared" si="0"/>
        <v>0</v>
      </c>
      <c r="M38" s="69"/>
    </row>
    <row r="39" spans="1:14" ht="15" hidden="1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42</v>
      </c>
      <c r="H39" s="41">
        <v>5</v>
      </c>
      <c r="I39" s="53">
        <f>SUM(I40)</f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M39" s="69"/>
    </row>
    <row r="40" spans="1:14" ht="15" hidden="1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42</v>
      </c>
      <c r="H40" s="41">
        <v>6</v>
      </c>
      <c r="I40" s="71"/>
      <c r="J40" s="72"/>
      <c r="K40" s="72"/>
      <c r="L40" s="72"/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43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43</v>
      </c>
      <c r="H42" s="41">
        <v>8</v>
      </c>
      <c r="I42" s="72"/>
      <c r="J42" s="73"/>
      <c r="K42" s="72"/>
      <c r="L42" s="73"/>
      <c r="M42" s="69"/>
    </row>
    <row r="43" spans="1:14" ht="15" hidden="1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44</v>
      </c>
      <c r="H43" s="41">
        <v>9</v>
      </c>
      <c r="I43" s="53">
        <f t="shared" ref="I43:L45" si="1">I44</f>
        <v>0</v>
      </c>
      <c r="J43" s="52">
        <f t="shared" si="1"/>
        <v>0</v>
      </c>
      <c r="K43" s="53">
        <f t="shared" si="1"/>
        <v>0</v>
      </c>
      <c r="L43" s="52">
        <f t="shared" si="1"/>
        <v>0</v>
      </c>
      <c r="M43" s="69"/>
    </row>
    <row r="44" spans="1:14" ht="15" hidden="1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44</v>
      </c>
      <c r="H44" s="41">
        <v>10</v>
      </c>
      <c r="I44" s="53">
        <f t="shared" si="1"/>
        <v>0</v>
      </c>
      <c r="J44" s="52">
        <f t="shared" si="1"/>
        <v>0</v>
      </c>
      <c r="K44" s="52">
        <f t="shared" si="1"/>
        <v>0</v>
      </c>
      <c r="L44" s="52">
        <f t="shared" si="1"/>
        <v>0</v>
      </c>
      <c r="M44" s="1"/>
    </row>
    <row r="45" spans="1:14" ht="15" hidden="1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44</v>
      </c>
      <c r="H45" s="41">
        <v>11</v>
      </c>
      <c r="I45" s="52">
        <f t="shared" si="1"/>
        <v>0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69"/>
    </row>
    <row r="46" spans="1:14" ht="15" hidden="1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44</v>
      </c>
      <c r="H46" s="41">
        <v>12</v>
      </c>
      <c r="I46" s="73"/>
      <c r="J46" s="72"/>
      <c r="K46" s="72"/>
      <c r="L46" s="72"/>
      <c r="M46" s="69"/>
    </row>
    <row r="47" spans="1:14" ht="15" hidden="1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45</v>
      </c>
      <c r="H47" s="41">
        <v>13</v>
      </c>
      <c r="I47" s="76">
        <f t="shared" ref="I47:L49" si="2">I48</f>
        <v>0</v>
      </c>
      <c r="J47" s="77">
        <f t="shared" si="2"/>
        <v>0</v>
      </c>
      <c r="K47" s="76">
        <f t="shared" si="2"/>
        <v>0</v>
      </c>
      <c r="L47" s="76">
        <f t="shared" si="2"/>
        <v>0</v>
      </c>
    </row>
    <row r="48" spans="1:14" ht="15" hidden="1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45</v>
      </c>
      <c r="H48" s="41">
        <v>14</v>
      </c>
      <c r="I48" s="52">
        <f t="shared" si="2"/>
        <v>0</v>
      </c>
      <c r="J48" s="53">
        <f t="shared" si="2"/>
        <v>0</v>
      </c>
      <c r="K48" s="52">
        <f t="shared" si="2"/>
        <v>0</v>
      </c>
      <c r="L48" s="53">
        <f t="shared" si="2"/>
        <v>0</v>
      </c>
      <c r="M48" s="1"/>
      <c r="N48" s="69"/>
    </row>
    <row r="49" spans="1:14" ht="15" hidden="1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45</v>
      </c>
      <c r="H49" s="41">
        <v>15</v>
      </c>
      <c r="I49" s="52">
        <f t="shared" si="2"/>
        <v>0</v>
      </c>
      <c r="J49" s="53">
        <f t="shared" si="2"/>
        <v>0</v>
      </c>
      <c r="K49" s="61">
        <f t="shared" si="2"/>
        <v>0</v>
      </c>
      <c r="L49" s="61">
        <f t="shared" si="2"/>
        <v>0</v>
      </c>
      <c r="M49" s="69"/>
      <c r="N49" s="1"/>
    </row>
    <row r="50" spans="1:14" ht="15" hidden="1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45</v>
      </c>
      <c r="H50" s="41">
        <v>16</v>
      </c>
      <c r="I50" s="83">
        <f>SUM(I51:I66)</f>
        <v>0</v>
      </c>
      <c r="J50" s="83">
        <f>SUM(J51:J66)</f>
        <v>0</v>
      </c>
      <c r="K50" s="84">
        <f>SUM(K51:K66)</f>
        <v>0</v>
      </c>
      <c r="L50" s="84">
        <f>SUM(L51:L66)</f>
        <v>0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46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47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48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49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50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51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52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53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54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55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56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57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58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59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60</v>
      </c>
      <c r="H65" s="41">
        <v>31</v>
      </c>
      <c r="I65" s="73"/>
      <c r="J65" s="72"/>
      <c r="K65" s="72"/>
      <c r="L65" s="72"/>
      <c r="M65" s="69"/>
      <c r="N65" s="1"/>
    </row>
    <row r="66" spans="1:14" ht="15" hidden="1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61</v>
      </c>
      <c r="H66" s="41">
        <v>32</v>
      </c>
      <c r="I66" s="73"/>
      <c r="J66" s="72"/>
      <c r="K66" s="72"/>
      <c r="L66" s="72"/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62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63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64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64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65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66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67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68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68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65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66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67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69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70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71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72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73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74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74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74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74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75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76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76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76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77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78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79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80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81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81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81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82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83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84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84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84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85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86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87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88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88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88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89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90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90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90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91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92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93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93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93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94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95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96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96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96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96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97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97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97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97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98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98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98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98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99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99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99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100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101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101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101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101</v>
      </c>
      <c r="H140" s="41">
        <v>106</v>
      </c>
      <c r="I140" s="73"/>
      <c r="J140" s="129"/>
      <c r="K140" s="73"/>
      <c r="L140" s="73"/>
    </row>
    <row r="141" spans="1:12" ht="15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102</v>
      </c>
      <c r="H141" s="41">
        <v>107</v>
      </c>
      <c r="I141" s="53">
        <f>SUM(I142+I147+I155)</f>
        <v>36400</v>
      </c>
      <c r="J141" s="102">
        <f>SUM(J142+J147+J155)</f>
        <v>22200</v>
      </c>
      <c r="K141" s="53">
        <f>SUM(K142+K147+K155)</f>
        <v>18385.740000000002</v>
      </c>
      <c r="L141" s="52">
        <f>SUM(L142+L147+L155)</f>
        <v>18385.740000000002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103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103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103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104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105</v>
      </c>
      <c r="H146" s="41">
        <v>112</v>
      </c>
      <c r="I146" s="72"/>
      <c r="J146" s="72"/>
      <c r="K146" s="72"/>
      <c r="L146" s="72"/>
    </row>
    <row r="147" spans="1:12" ht="15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106</v>
      </c>
      <c r="H147" s="41">
        <v>113</v>
      </c>
      <c r="I147" s="60">
        <f t="shared" ref="I147:L148" si="15">I148</f>
        <v>36400</v>
      </c>
      <c r="J147" s="105">
        <f t="shared" si="15"/>
        <v>22200</v>
      </c>
      <c r="K147" s="60">
        <f t="shared" si="15"/>
        <v>18385.740000000002</v>
      </c>
      <c r="L147" s="61">
        <f t="shared" si="15"/>
        <v>18385.740000000002</v>
      </c>
    </row>
    <row r="148" spans="1:12" ht="15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107</v>
      </c>
      <c r="H148" s="41">
        <v>114</v>
      </c>
      <c r="I148" s="53">
        <f t="shared" si="15"/>
        <v>36400</v>
      </c>
      <c r="J148" s="102">
        <f t="shared" si="15"/>
        <v>22200</v>
      </c>
      <c r="K148" s="53">
        <f t="shared" si="15"/>
        <v>18385.740000000002</v>
      </c>
      <c r="L148" s="52">
        <f t="shared" si="15"/>
        <v>18385.740000000002</v>
      </c>
    </row>
    <row r="149" spans="1:12" ht="15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107</v>
      </c>
      <c r="H149" s="41">
        <v>115</v>
      </c>
      <c r="I149" s="53">
        <f>SUM(I150:I151)</f>
        <v>36400</v>
      </c>
      <c r="J149" s="102">
        <f>SUM(J150:J151)</f>
        <v>22200</v>
      </c>
      <c r="K149" s="53">
        <f>SUM(K150:K151)</f>
        <v>18385.740000000002</v>
      </c>
      <c r="L149" s="52">
        <f>SUM(L150:L151)</f>
        <v>18385.740000000002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108</v>
      </c>
      <c r="H150" s="41">
        <v>116</v>
      </c>
      <c r="I150" s="72"/>
      <c r="J150" s="72"/>
      <c r="K150" s="72"/>
      <c r="L150" s="72"/>
    </row>
    <row r="151" spans="1:12" ht="15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109</v>
      </c>
      <c r="H151" s="41">
        <v>117</v>
      </c>
      <c r="I151" s="72">
        <v>36400</v>
      </c>
      <c r="J151" s="72">
        <v>22200</v>
      </c>
      <c r="K151" s="72">
        <v>18385.740000000002</v>
      </c>
      <c r="L151" s="72">
        <v>18385.740000000002</v>
      </c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110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110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110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111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111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111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112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113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114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114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115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115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116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117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118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119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119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119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120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121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121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121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121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122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123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123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124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125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126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127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128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129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130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131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132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133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134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135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135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135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136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136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137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138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139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140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140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141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142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143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144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145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145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146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147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148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149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149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149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150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150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150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151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152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153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154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155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156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156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156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157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157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158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159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160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161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162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157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163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163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164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164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165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165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165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166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167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168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169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170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171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172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172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173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174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175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176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177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178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179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179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180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181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182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182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183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184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185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185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186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187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188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188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188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189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189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189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190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190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191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192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193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194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172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172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195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174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175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176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177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196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197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197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198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199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200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200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201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202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203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203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204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205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206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206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206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189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189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189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190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190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191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192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207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208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194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172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172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195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174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175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176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177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196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209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209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210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211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212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212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213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214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215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215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216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217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218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218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219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189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189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189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220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220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221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222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223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171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171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172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195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174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175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176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177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196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209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209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210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211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212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212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213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214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215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215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216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224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218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218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218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189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189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189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220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220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221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222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225</v>
      </c>
      <c r="H370" s="41">
        <v>336</v>
      </c>
      <c r="I370" s="121">
        <f>SUM(I35+I186)</f>
        <v>36400</v>
      </c>
      <c r="J370" s="121">
        <f>SUM(J35+J186)</f>
        <v>22200</v>
      </c>
      <c r="K370" s="121">
        <f>SUM(K35+K186)</f>
        <v>18385.740000000002</v>
      </c>
      <c r="L370" s="121">
        <f>SUM(L35+L186)</f>
        <v>18385.740000000002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226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227</v>
      </c>
      <c r="K372" s="191"/>
      <c r="L372" s="191"/>
    </row>
    <row r="373" spans="1:12" ht="14.25" customHeight="1" x14ac:dyDescent="0.2">
      <c r="A373" s="171" t="s">
        <v>228</v>
      </c>
      <c r="B373" s="171"/>
      <c r="C373" s="171"/>
      <c r="D373" s="171"/>
      <c r="E373" s="171"/>
      <c r="F373" s="171"/>
      <c r="G373" s="171"/>
      <c r="H373" s="171"/>
      <c r="I373" s="165" t="s">
        <v>229</v>
      </c>
      <c r="J373" s="20"/>
      <c r="K373" s="171" t="s">
        <v>230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231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234</v>
      </c>
      <c r="K375" s="192"/>
      <c r="L375" s="192"/>
    </row>
    <row r="376" spans="1:12" ht="26.25" customHeight="1" x14ac:dyDescent="0.2">
      <c r="A376" s="170" t="s">
        <v>232</v>
      </c>
      <c r="B376" s="170"/>
      <c r="C376" s="170"/>
      <c r="D376" s="170"/>
      <c r="E376" s="170"/>
      <c r="F376" s="170"/>
      <c r="G376" s="170"/>
      <c r="H376" s="170"/>
      <c r="I376" s="165" t="s">
        <v>229</v>
      </c>
      <c r="J376" s="20"/>
      <c r="K376" s="171" t="s">
        <v>230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36400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2024-07-02T13:24:16Z</dcterms:modified>
</cp:coreProperties>
</file>